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CCK8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<sst xmlns="http://schemas.openxmlformats.org/spreadsheetml/2006/main" count="28" uniqueCount="20">
  <si>
    <t>CCK8 （细胞活力、粘附、免疫逃避）数据分析</t>
  </si>
  <si>
    <t>O.D.</t>
  </si>
  <si>
    <t>Nomalize O.D.</t>
  </si>
  <si>
    <t>Relative cell viability</t>
  </si>
  <si>
    <t>p value</t>
  </si>
  <si>
    <t>Groups</t>
  </si>
  <si>
    <t>cell</t>
  </si>
  <si>
    <t>Data 1</t>
  </si>
  <si>
    <t>Data 2</t>
  </si>
  <si>
    <t>Data 3</t>
  </si>
  <si>
    <t xml:space="preserve">Mean </t>
  </si>
  <si>
    <t>SD</t>
  </si>
  <si>
    <t>Mean</t>
  </si>
  <si>
    <t>t test</t>
  </si>
  <si>
    <t>blank</t>
  </si>
  <si>
    <t>control</t>
  </si>
  <si>
    <t>Rat skin epithelial cells</t>
  </si>
  <si>
    <t>ROS</t>
  </si>
  <si>
    <t>CPT</t>
  </si>
  <si>
    <t>CPT@QCTH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</si>
</sst>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b/>
      <sz val="12"/>
      <color rgb="FFFF0000"/>
      <name val="黑体"/>
      <charset val="134"/>
    </font>
    <font>
      <b/>
      <sz val="12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b/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left" vertical="center" wrapText="1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2" fillId="3" borderId="0" xfId="0" applyNumberFormat="1" applyFont="1" applyFill="1" applyAlignment="1">
      <alignment horizontal="center" vertical="center"/>
    </xf>
    <xf numFmtId="176" fontId="5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176" fontId="2" fillId="3" borderId="0" xfId="0" applyNumberFormat="1" applyFont="1" applyFill="1" applyAlignment="1">
      <alignment horizontal="left" vertical="center" wrapText="1"/>
    </xf>
    <xf numFmtId="176" fontId="5" fillId="2" borderId="0" xfId="0" applyNumberFormat="1" applyFont="1" applyFill="1" applyAlignment="1">
      <alignment horizontal="left" vertical="center" wrapText="1"/>
    </xf>
    <xf numFmtId="176" fontId="3" fillId="0" borderId="0" xfId="0" applyNumberFormat="1" applyFont="1" applyAlignment="1">
      <alignment horizontal="left" vertical="center" wrapText="1"/>
    </xf>
    <xf numFmtId="176" fontId="0" fillId="0" borderId="0" xfId="0" applyNumberForma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28575</xdr:colOff>
      <xdr:row>0</xdr:row>
      <xdr:rowOff>38100</xdr:rowOff>
    </xdr:from>
    <xdr:to>
      <xdr:col>11</xdr:col>
      <xdr:colOff>800100</xdr:colOff>
      <xdr:row>0</xdr:row>
      <xdr:rowOff>695325</xdr:rowOff>
    </xdr:to>
    <xdr:pic>
      <xdr:nvPicPr>
        <xdr:cNvPr id="1202" name="图片 1" descr="图片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1500" y="38100"/>
          <a:ext cx="976312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739CC3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0"/>
  <sheetViews>
    <sheetView tabSelected="1" topLeftCell="A3" workbookViewId="0">
      <pane ySplit="2" topLeftCell="A5" activePane="bottomLeft" state="frozen"/>
      <selection/>
      <selection pane="bottomLeft" activeCell="C6" sqref="C6"/>
    </sheetView>
  </sheetViews>
  <sheetFormatPr defaultColWidth="9" defaultRowHeight="15" customHeight="1"/>
  <cols>
    <col min="1" max="1" width="7.125" style="4" customWidth="1"/>
    <col min="2" max="2" width="22.875" style="4" customWidth="1"/>
    <col min="3" max="3" width="17.375" style="4" customWidth="1"/>
    <col min="4" max="4" width="9.375" style="4" customWidth="1"/>
    <col min="5" max="6" width="9" style="4"/>
    <col min="7" max="7" width="10.5" style="4" customWidth="1"/>
    <col min="8" max="8" width="9.875" style="4" customWidth="1"/>
    <col min="9" max="9" width="9" style="4"/>
    <col min="10" max="10" width="11.25" style="5" customWidth="1"/>
    <col min="11" max="11" width="9.75" style="5" customWidth="1"/>
    <col min="12" max="12" width="12.5" style="5" customWidth="1"/>
    <col min="13" max="13" width="12.625" style="5" customWidth="1"/>
    <col min="14" max="14" width="13.125" style="4" customWidth="1"/>
    <col min="15" max="16384" width="9" style="4"/>
  </cols>
  <sheetData>
    <row r="1" ht="56.1" customHeight="1" spans="2:14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customHeight="1" spans="2:14"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8"/>
    </row>
    <row r="3" s="2" customFormat="1" customHeight="1" spans="1:14">
      <c r="A3" s="8"/>
      <c r="B3" s="8"/>
      <c r="C3" s="8"/>
      <c r="D3" s="9" t="s">
        <v>1</v>
      </c>
      <c r="E3" s="9"/>
      <c r="F3" s="9"/>
      <c r="G3" s="10" t="s">
        <v>2</v>
      </c>
      <c r="H3" s="10"/>
      <c r="I3" s="10"/>
      <c r="J3" s="19" t="s">
        <v>2</v>
      </c>
      <c r="K3" s="19"/>
      <c r="L3" s="20" t="s">
        <v>3</v>
      </c>
      <c r="M3" s="20"/>
      <c r="N3" s="21" t="s">
        <v>4</v>
      </c>
    </row>
    <row r="4" s="2" customFormat="1" customHeight="1" spans="1:14">
      <c r="A4" s="8"/>
      <c r="B4" s="8" t="s">
        <v>5</v>
      </c>
      <c r="C4" s="11" t="s">
        <v>6</v>
      </c>
      <c r="D4" s="9" t="s">
        <v>7</v>
      </c>
      <c r="E4" s="9" t="s">
        <v>8</v>
      </c>
      <c r="F4" s="9" t="s">
        <v>9</v>
      </c>
      <c r="G4" s="11" t="s">
        <v>7</v>
      </c>
      <c r="H4" s="11" t="s">
        <v>8</v>
      </c>
      <c r="I4" s="11" t="s">
        <v>9</v>
      </c>
      <c r="J4" s="22" t="s">
        <v>10</v>
      </c>
      <c r="K4" s="22" t="s">
        <v>11</v>
      </c>
      <c r="L4" s="23" t="s">
        <v>12</v>
      </c>
      <c r="M4" s="23" t="s">
        <v>11</v>
      </c>
      <c r="N4" s="9" t="s">
        <v>13</v>
      </c>
    </row>
    <row r="5" s="3" customFormat="1" customHeight="1" spans="3:14">
      <c r="C5" s="12" t="s">
        <v>14</v>
      </c>
      <c r="D5" s="3">
        <v>0.111</v>
      </c>
      <c r="E5" s="3">
        <v>0.094</v>
      </c>
      <c r="F5" s="3">
        <v>0.087</v>
      </c>
      <c r="G5" s="13"/>
      <c r="H5" s="13"/>
      <c r="I5" s="13"/>
      <c r="J5" s="24"/>
      <c r="K5" s="24"/>
      <c r="L5" s="24"/>
      <c r="M5" s="24"/>
      <c r="N5" s="13"/>
    </row>
    <row r="6" s="3" customFormat="1" customHeight="1" spans="1:14">
      <c r="A6" s="14"/>
      <c r="B6" s="15" t="s">
        <v>15</v>
      </c>
      <c r="C6" s="12" t="s">
        <v>16</v>
      </c>
      <c r="D6" s="3">
        <v>1.62</v>
      </c>
      <c r="E6" s="3">
        <v>1.67</v>
      </c>
      <c r="F6" s="3">
        <v>1.55</v>
      </c>
      <c r="G6" s="13">
        <f>D6-D$5</f>
        <v>1.509</v>
      </c>
      <c r="H6" s="13">
        <f t="shared" ref="G6:I9" si="0">E6-E$5</f>
        <v>1.576</v>
      </c>
      <c r="I6" s="13">
        <f t="shared" si="0"/>
        <v>1.463</v>
      </c>
      <c r="J6" s="24">
        <f>AVERAGE(G6:I6)</f>
        <v>1.516</v>
      </c>
      <c r="K6" s="24">
        <f>AVEDEV(G6:I6)</f>
        <v>0.0399999999999999</v>
      </c>
      <c r="L6" s="24">
        <f>J6/J$6*100</f>
        <v>100</v>
      </c>
      <c r="M6" s="24">
        <f>K6/J$6*100</f>
        <v>2.63852242744063</v>
      </c>
      <c r="N6" s="13"/>
    </row>
    <row r="7" s="3" customFormat="1" customHeight="1" spans="1:14">
      <c r="A7" s="14"/>
      <c r="B7" s="15" t="s">
        <v>17</v>
      </c>
      <c r="C7" s="12" t="s">
        <v>16</v>
      </c>
      <c r="D7" s="3">
        <v>0.91</v>
      </c>
      <c r="E7" s="3">
        <v>0.88</v>
      </c>
      <c r="F7" s="3">
        <v>0.87</v>
      </c>
      <c r="G7" s="13">
        <f t="shared" si="0"/>
        <v>0.799</v>
      </c>
      <c r="H7" s="13">
        <f t="shared" si="0"/>
        <v>0.786</v>
      </c>
      <c r="I7" s="13">
        <f t="shared" si="0"/>
        <v>0.783</v>
      </c>
      <c r="J7" s="24">
        <f>AVERAGE(G7:I7)</f>
        <v>0.789333333333333</v>
      </c>
      <c r="K7" s="24">
        <f>AVEDEV(G7:I7)</f>
        <v>0.00644444444444444</v>
      </c>
      <c r="L7" s="24">
        <f>J7/J$6*100</f>
        <v>52.0668425681618</v>
      </c>
      <c r="M7" s="24">
        <f>K7/J$6*100</f>
        <v>0.425095279976546</v>
      </c>
      <c r="N7" s="13">
        <f>TTEST(G$6:I$6,G7:I7,2,2)</f>
        <v>2.57002124055432e-5</v>
      </c>
    </row>
    <row r="8" s="3" customFormat="1" customHeight="1" spans="1:14">
      <c r="A8" s="14"/>
      <c r="B8" s="15" t="s">
        <v>18</v>
      </c>
      <c r="C8" s="12" t="s">
        <v>16</v>
      </c>
      <c r="D8" s="3">
        <v>1.32</v>
      </c>
      <c r="E8" s="3">
        <v>1.25</v>
      </c>
      <c r="F8" s="3">
        <v>1.34</v>
      </c>
      <c r="G8" s="13">
        <f t="shared" si="0"/>
        <v>1.209</v>
      </c>
      <c r="H8" s="13">
        <f t="shared" si="0"/>
        <v>1.156</v>
      </c>
      <c r="I8" s="13">
        <f t="shared" si="0"/>
        <v>1.253</v>
      </c>
      <c r="J8" s="24">
        <f>AVERAGE(G8:I8)</f>
        <v>1.206</v>
      </c>
      <c r="K8" s="24">
        <f>AVEDEV(G8:I8)</f>
        <v>0.0333333333333334</v>
      </c>
      <c r="L8" s="24">
        <f>J8/J$6*100</f>
        <v>79.5514511873351</v>
      </c>
      <c r="M8" s="24">
        <f>K8/J$6*100</f>
        <v>2.19876868953386</v>
      </c>
      <c r="N8" s="13">
        <f>TTEST(G$6:I$6,G8:I8,2,2)</f>
        <v>0.00198994567062281</v>
      </c>
    </row>
    <row r="9" s="3" customFormat="1" customHeight="1" spans="1:14">
      <c r="A9" s="14"/>
      <c r="B9" t="s">
        <v>19</v>
      </c>
      <c r="C9" s="12" t="s">
        <v>16</v>
      </c>
      <c r="D9" s="3">
        <v>1.84</v>
      </c>
      <c r="E9" s="3">
        <v>1.8</v>
      </c>
      <c r="F9" s="3">
        <v>1.89</v>
      </c>
      <c r="G9" s="13">
        <f t="shared" si="0"/>
        <v>1.729</v>
      </c>
      <c r="H9" s="13">
        <f t="shared" si="0"/>
        <v>1.706</v>
      </c>
      <c r="I9" s="13">
        <f t="shared" si="0"/>
        <v>1.803</v>
      </c>
      <c r="J9" s="24">
        <f>AVERAGE(G9:I9)</f>
        <v>1.746</v>
      </c>
      <c r="K9" s="24">
        <f>AVEDEV(G9:I9)</f>
        <v>0.0379999999999999</v>
      </c>
      <c r="L9" s="24">
        <f>J9/J$6*100</f>
        <v>115.171503957784</v>
      </c>
      <c r="M9" s="24">
        <f>K9/J$6*100</f>
        <v>2.50659630606859</v>
      </c>
      <c r="N9" s="13">
        <f>TTEST(G$6:I$6,G9:I9,2,2)</f>
        <v>0.00637593462713961</v>
      </c>
    </row>
    <row r="10" customHeight="1" spans="3:14">
      <c r="C10" s="16"/>
      <c r="D10" s="17"/>
      <c r="E10" s="17"/>
      <c r="F10" s="17"/>
      <c r="G10" s="13"/>
      <c r="H10" s="13"/>
      <c r="I10" s="13"/>
      <c r="J10" s="24"/>
      <c r="K10" s="24"/>
      <c r="L10" s="25"/>
      <c r="M10" s="25"/>
      <c r="N10" s="16"/>
    </row>
    <row r="11" customHeight="1" spans="2:14">
      <c r="B11" s="16"/>
      <c r="C11" s="16"/>
      <c r="G11" s="13"/>
      <c r="H11" s="13"/>
      <c r="I11" s="13"/>
      <c r="J11" s="24"/>
      <c r="K11" s="24"/>
      <c r="L11" s="25"/>
      <c r="M11" s="25"/>
      <c r="N11" s="16"/>
    </row>
    <row r="12" customHeight="1" spans="10:13">
      <c r="J12" s="4"/>
      <c r="K12" s="4"/>
      <c r="M12" s="4"/>
    </row>
    <row r="13" customHeight="1" spans="8:13">
      <c r="H13"/>
      <c r="I13"/>
      <c r="J13"/>
      <c r="K13" s="4"/>
      <c r="L13" s="4"/>
      <c r="M13" s="4"/>
    </row>
    <row r="14" customHeight="1" spans="8:13">
      <c r="H14"/>
      <c r="I14"/>
      <c r="J14"/>
      <c r="K14" s="4"/>
      <c r="L14" s="4"/>
      <c r="M14" s="4"/>
    </row>
    <row r="15" customHeight="1" spans="8:13">
      <c r="H15"/>
      <c r="I15"/>
      <c r="J15"/>
      <c r="K15" s="4"/>
      <c r="L15" s="4"/>
      <c r="M15" s="4"/>
    </row>
    <row r="16" customHeight="1" spans="8:13">
      <c r="H16"/>
      <c r="I16"/>
      <c r="J16"/>
      <c r="K16" s="4"/>
      <c r="L16" s="4"/>
      <c r="M16" s="4"/>
    </row>
    <row r="17" customHeight="1" spans="12:13">
      <c r="L17" s="4"/>
      <c r="M17" s="4"/>
    </row>
    <row r="18" customHeight="1" spans="10:13">
      <c r="J18" s="4"/>
      <c r="K18" s="4"/>
      <c r="M18" s="4"/>
    </row>
    <row r="19" customHeight="1" spans="8:13">
      <c r="H19" s="3"/>
      <c r="I19" s="3"/>
      <c r="J19" s="3"/>
      <c r="K19" s="4"/>
      <c r="L19" s="4"/>
      <c r="M19" s="4"/>
    </row>
    <row r="20" customHeight="1" spans="8:13">
      <c r="H20" s="3"/>
      <c r="I20" s="3"/>
      <c r="J20" s="3"/>
      <c r="K20" s="4"/>
      <c r="L20" s="4"/>
      <c r="M20" s="4"/>
    </row>
    <row r="21" customHeight="1" spans="8:13">
      <c r="H21" s="3"/>
      <c r="I21" s="3"/>
      <c r="J21" s="3"/>
      <c r="K21" s="4"/>
      <c r="L21" s="4"/>
      <c r="M21" s="4"/>
    </row>
    <row r="22" customHeight="1" spans="8:13">
      <c r="H22" s="3"/>
      <c r="I22" s="3"/>
      <c r="J22" s="3"/>
      <c r="K22" s="4"/>
      <c r="L22" s="4"/>
      <c r="M22" s="4"/>
    </row>
    <row r="23" customHeight="1" spans="10:13">
      <c r="J23" s="4"/>
      <c r="K23" s="4"/>
      <c r="L23" s="4"/>
      <c r="M23" s="4"/>
    </row>
    <row r="24" customHeight="1" spans="10:13">
      <c r="J24" s="4"/>
      <c r="K24" s="4"/>
      <c r="L24" s="4"/>
      <c r="M24" s="4"/>
    </row>
    <row r="25" customHeight="1" spans="10:13">
      <c r="J25" s="4"/>
      <c r="K25" s="4"/>
      <c r="L25" s="4"/>
      <c r="M25" s="4"/>
    </row>
    <row r="26" customHeight="1" spans="10:13">
      <c r="J26" s="4"/>
      <c r="K26" s="4"/>
      <c r="L26" s="4"/>
      <c r="M26" s="4"/>
    </row>
    <row r="27" customHeight="1" spans="10:13">
      <c r="J27" s="4"/>
      <c r="K27" s="4"/>
      <c r="L27" s="4"/>
      <c r="M27" s="4"/>
    </row>
    <row r="28" customHeight="1" spans="10:13">
      <c r="J28" s="4"/>
      <c r="K28" s="4"/>
      <c r="L28" s="4"/>
      <c r="M28" s="4"/>
    </row>
    <row r="29" customHeight="1" spans="10:13">
      <c r="J29" s="4"/>
      <c r="K29" s="4"/>
      <c r="L29" s="4"/>
      <c r="M29" s="4"/>
    </row>
    <row r="30" customHeight="1" spans="10:13">
      <c r="J30" s="4"/>
      <c r="K30" s="4"/>
      <c r="L30" s="4"/>
      <c r="M30" s="4"/>
    </row>
    <row r="31" s="4" customFormat="1" customHeight="1"/>
    <row r="32" s="4" customFormat="1" customHeight="1"/>
    <row r="33" s="4" customFormat="1" customHeight="1"/>
    <row r="34" s="4" customFormat="1" customHeight="1"/>
    <row r="35" s="4" customFormat="1" customHeight="1"/>
    <row r="36" s="4" customFormat="1" customHeight="1"/>
    <row r="37" s="4" customFormat="1" customHeight="1"/>
    <row r="38" s="4" customFormat="1" customHeight="1"/>
    <row r="39" s="4" customFormat="1" customHeight="1"/>
    <row r="40" s="4" customFormat="1" customHeight="1"/>
    <row r="41" s="4" customFormat="1" customHeight="1"/>
    <row r="42" s="4" customFormat="1" customHeight="1"/>
    <row r="43" s="4" customFormat="1" customHeight="1"/>
    <row r="44" s="4" customFormat="1" customHeight="1"/>
    <row r="45" s="4" customFormat="1" customHeight="1"/>
    <row r="46" s="4" customFormat="1" customHeight="1"/>
    <row r="47" s="4" customFormat="1" customHeight="1"/>
    <row r="48" s="4" customFormat="1" customHeight="1"/>
    <row r="49" s="4" customFormat="1" customHeight="1"/>
    <row r="50" s="4" customFormat="1" customHeight="1"/>
    <row r="51" s="4" customFormat="1" customHeight="1"/>
    <row r="52" s="4" customFormat="1" customHeight="1"/>
    <row r="53" s="4" customFormat="1" customHeight="1"/>
    <row r="54" s="4" customFormat="1" customHeight="1"/>
    <row r="55" s="4" customFormat="1" customHeight="1"/>
    <row r="56" s="4" customFormat="1" customHeight="1"/>
    <row r="57" s="4" customFormat="1" customHeight="1"/>
    <row r="58" s="4" customFormat="1" customHeight="1"/>
    <row r="59" s="4" customFormat="1" customHeight="1"/>
    <row r="60" s="4" customFormat="1" customHeight="1"/>
    <row r="61" s="4" customFormat="1" customHeight="1"/>
    <row r="62" s="4" customFormat="1" customHeight="1"/>
    <row r="63" s="4" customFormat="1" customHeight="1"/>
    <row r="64" s="4" customFormat="1" customHeight="1"/>
    <row r="65" s="4" customFormat="1" customHeight="1"/>
    <row r="66" s="4" customFormat="1" customHeight="1"/>
    <row r="67" s="4" customFormat="1" customHeight="1"/>
    <row r="68" s="4" customFormat="1" customHeight="1"/>
    <row r="69" s="4" customFormat="1" customHeight="1"/>
    <row r="70" s="4" customFormat="1" customHeight="1"/>
    <row r="71" s="4" customFormat="1" customHeight="1"/>
    <row r="72" s="4" customFormat="1" customHeight="1"/>
    <row r="73" s="4" customFormat="1" customHeight="1"/>
    <row r="74" s="4" customFormat="1" customHeight="1"/>
    <row r="75" s="4" customFormat="1" customHeight="1"/>
    <row r="76" s="4" customFormat="1" customHeight="1"/>
    <row r="77" s="4" customFormat="1" customHeight="1"/>
    <row r="78" s="4" customFormat="1" customHeight="1"/>
    <row r="79" s="4" customFormat="1" customHeight="1"/>
    <row r="80" s="4" customFormat="1" customHeight="1"/>
    <row r="81" s="4" customFormat="1" customHeight="1"/>
    <row r="82" s="4" customFormat="1" customHeight="1"/>
    <row r="83" s="4" customFormat="1" customHeight="1"/>
    <row r="84" s="4" customFormat="1" customHeight="1"/>
    <row r="85" s="4" customFormat="1" customHeight="1"/>
    <row r="86" s="4" customFormat="1" customHeight="1"/>
    <row r="87" s="4" customFormat="1" customHeight="1"/>
    <row r="88" s="4" customFormat="1" customHeight="1"/>
    <row r="89" s="4" customFormat="1" customHeight="1"/>
    <row r="90" s="4" customFormat="1" customHeight="1"/>
    <row r="91" s="4" customFormat="1" customHeight="1"/>
    <row r="92" s="4" customFormat="1" customHeight="1"/>
    <row r="93" s="4" customFormat="1" customHeight="1"/>
    <row r="94" s="4" customFormat="1" customHeight="1"/>
    <row r="95" s="4" customFormat="1" customHeight="1"/>
    <row r="96" s="4" customFormat="1" customHeight="1"/>
    <row r="97" s="4" customFormat="1" customHeight="1"/>
    <row r="98" s="4" customFormat="1" customHeight="1"/>
    <row r="99" s="4" customFormat="1" customHeight="1"/>
    <row r="100" s="4" customFormat="1" customHeight="1"/>
    <row r="101" s="4" customFormat="1" customHeight="1"/>
    <row r="102" s="4" customFormat="1" customHeight="1"/>
    <row r="103" s="4" customFormat="1" customHeight="1"/>
    <row r="104" s="4" customFormat="1" customHeight="1"/>
    <row r="105" s="4" customFormat="1" customHeight="1"/>
    <row r="106" s="4" customFormat="1" customHeight="1"/>
    <row r="107" s="4" customFormat="1" customHeight="1"/>
    <row r="108" s="4" customFormat="1" customHeight="1"/>
    <row r="109" s="4" customFormat="1" customHeight="1"/>
    <row r="110" s="4" customFormat="1" customHeight="1"/>
  </sheetData>
  <mergeCells count="6">
    <mergeCell ref="B1:N1"/>
    <mergeCell ref="B2:N2"/>
    <mergeCell ref="D3:F3"/>
    <mergeCell ref="G3:I3"/>
    <mergeCell ref="J3:K3"/>
    <mergeCell ref="L3:M3"/>
  </mergeCells>
  <pageMargins left="0.75" right="0.75" top="1" bottom="1" header="0.51" footer="0.51"/>
  <pageSetup paperSize="9" orientation="landscape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CCK8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周医生工作室</cp:lastModifiedBy>
  <cp:revision>1</cp:revision>
  <dcterms:created xsi:type="dcterms:W3CDTF">2014-02-25T05:31:00Z</dcterms:created>
  <dcterms:modified xsi:type="dcterms:W3CDTF">2025-09-22T10:03:32Z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78370C8C076047DD8DE85DECD0464292</vt:lpwstr>
  </property>
</Properties>
</file>